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E9E8D165-659F-4979-BD89-D9A3D8DB9481}" xr6:coauthVersionLast="47" xr6:coauthVersionMax="47" xr10:uidLastSave="{00000000-0000-0000-0000-000000000000}"/>
  <bookViews>
    <workbookView xWindow="2205" yWindow="220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<sst xmlns="http://schemas.openxmlformats.org/spreadsheetml/2006/main" count="19" uniqueCount="18">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</sst>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4" sqref="B4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300.66666670000001</v>
      </c>
      <c r="C2" s="3">
        <v>682.2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36827618492.617302</v>
      </c>
      <c r="C5" s="8">
        <v>4127.8604278633602</v>
      </c>
      <c r="D5">
        <f t="shared" ref="D5:D36" si="0">C5*0.001</f>
        <v>4.1278604278633599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32956816964.222801</v>
      </c>
      <c r="C6" s="8">
        <v>3977.8543677857801</v>
      </c>
      <c r="D6">
        <f t="shared" si="0"/>
        <v>3.9778543677857798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6916885575.2455101</v>
      </c>
      <c r="C7" s="8">
        <v>2363.9447552956299</v>
      </c>
      <c r="D7">
        <f t="shared" si="0"/>
        <v>2.3639447552956301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8846195167.3375301</v>
      </c>
      <c r="C8" s="8">
        <v>2565.9762447486501</v>
      </c>
      <c r="D8">
        <f t="shared" si="0"/>
        <v>2.5659762447486498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13258600173.4818</v>
      </c>
      <c r="C9" s="8">
        <v>2936.5203666672301</v>
      </c>
      <c r="D9">
        <f t="shared" si="0"/>
        <v>2.9365203666672302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17209847106.354698</v>
      </c>
      <c r="C10" s="8">
        <v>3203.26446947563</v>
      </c>
      <c r="D10">
        <f t="shared" si="0"/>
        <v>3.2032644694756298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12519993354.391399</v>
      </c>
      <c r="C11" s="8">
        <v>2880.9462697971398</v>
      </c>
      <c r="D11">
        <f t="shared" si="0"/>
        <v>2.88094626979714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11048340049.1297</v>
      </c>
      <c r="C12" s="8">
        <v>2763.3303275859098</v>
      </c>
      <c r="D12">
        <f t="shared" si="0"/>
        <v>2.7633303275859098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29220036196.857498</v>
      </c>
      <c r="C13" s="8">
        <v>3821.4429089590199</v>
      </c>
      <c r="D13">
        <f t="shared" si="0"/>
        <v>3.8214429089590198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4557986132.3008003</v>
      </c>
      <c r="C14" s="8">
        <v>2057.1128910441298</v>
      </c>
      <c r="D14">
        <f t="shared" si="0"/>
        <v>2.0571128910441301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13402593433.757099</v>
      </c>
      <c r="C15" s="8">
        <v>2947.1126759592698</v>
      </c>
      <c r="D15">
        <f t="shared" si="0"/>
        <v>2.9471126759592701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11783616517.581301</v>
      </c>
      <c r="C16" s="8">
        <v>2823.3192725907202</v>
      </c>
      <c r="D16">
        <f t="shared" si="0"/>
        <v>2.8233192725907199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4555912592.4924898</v>
      </c>
      <c r="C17" s="8">
        <v>2056.8009000070701</v>
      </c>
      <c r="D17">
        <f t="shared" si="0"/>
        <v>2.0568009000070702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6261002575.8294601</v>
      </c>
      <c r="C18" s="8">
        <v>2286.731039024</v>
      </c>
      <c r="D18">
        <f t="shared" si="0"/>
        <v>2.2867310390240001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>
        <v>24057710395.521198</v>
      </c>
      <c r="C19" s="8">
        <v>3581.6671476092702</v>
      </c>
      <c r="D19">
        <f t="shared" si="0"/>
        <v>3.5816671476092701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7">
        <v>2536947555.6031399</v>
      </c>
      <c r="C20" s="8">
        <v>1692.1451845741301</v>
      </c>
      <c r="D20">
        <f t="shared" si="0"/>
        <v>1.69214518457413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3372012375.1051202</v>
      </c>
      <c r="C21" s="8">
        <v>1860.5021625583399</v>
      </c>
      <c r="D21">
        <f t="shared" si="0"/>
        <v>1.86050216255834</v>
      </c>
      <c r="F21">
        <v>1.6</v>
      </c>
      <c r="G21" s="10">
        <f t="shared" si="5"/>
        <v>2</v>
      </c>
      <c r="H21">
        <f t="shared" si="1"/>
        <v>0.88146193696863095</v>
      </c>
      <c r="I21">
        <f t="shared" si="3"/>
        <v>44.073096848431497</v>
      </c>
      <c r="K21">
        <f t="shared" si="6"/>
        <v>5106945007.29</v>
      </c>
      <c r="L21">
        <f t="shared" si="2"/>
        <v>2.2507888190590601</v>
      </c>
      <c r="M21">
        <f t="shared" si="4"/>
        <v>112.539440952953</v>
      </c>
    </row>
    <row r="22" spans="2:13" x14ac:dyDescent="0.4">
      <c r="B22" s="7">
        <v>37459128688.900703</v>
      </c>
      <c r="C22" s="8">
        <v>4151.3213180145804</v>
      </c>
      <c r="D22">
        <f t="shared" si="0"/>
        <v>4.1513213180145803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>
        <v>5438753099.8990898</v>
      </c>
      <c r="C23" s="8">
        <v>2181.8936273028498</v>
      </c>
      <c r="D23">
        <f t="shared" si="0"/>
        <v>2.1818936273028502</v>
      </c>
      <c r="F23">
        <v>1.8</v>
      </c>
      <c r="G23" s="10">
        <f t="shared" si="5"/>
        <v>1</v>
      </c>
      <c r="H23">
        <f t="shared" si="1"/>
        <v>0.44073096848431498</v>
      </c>
      <c r="I23">
        <f t="shared" si="3"/>
        <v>22.036548424215798</v>
      </c>
      <c r="K23">
        <f t="shared" si="6"/>
        <v>3372012375.1051202</v>
      </c>
      <c r="L23">
        <f t="shared" si="2"/>
        <v>1.4861502798211801</v>
      </c>
      <c r="M23">
        <f t="shared" si="4"/>
        <v>74.307513991058798</v>
      </c>
    </row>
    <row r="24" spans="2:13" x14ac:dyDescent="0.4">
      <c r="B24" s="7">
        <v>12394356964.646099</v>
      </c>
      <c r="C24" s="8">
        <v>2871.2772232618399</v>
      </c>
      <c r="D24">
        <f t="shared" si="0"/>
        <v>2.8712772232618402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>
        <v>2569997451.6868601</v>
      </c>
      <c r="C25" s="8">
        <v>1699.46160321198</v>
      </c>
      <c r="D25">
        <f t="shared" si="0"/>
        <v>1.69946160321198</v>
      </c>
      <c r="F25">
        <v>2</v>
      </c>
      <c r="G25" s="10">
        <f t="shared" si="5"/>
        <v>2</v>
      </c>
      <c r="H25">
        <f t="shared" si="1"/>
        <v>0.88146193696863095</v>
      </c>
      <c r="I25">
        <f t="shared" si="3"/>
        <v>44.073096848431497</v>
      </c>
      <c r="K25">
        <f t="shared" si="6"/>
        <v>9113898724.7932892</v>
      </c>
      <c r="L25">
        <f t="shared" si="2"/>
        <v>4.0167774116461104</v>
      </c>
      <c r="M25">
        <f t="shared" si="4"/>
        <v>200.83887058230599</v>
      </c>
    </row>
    <row r="26" spans="2:13" x14ac:dyDescent="0.4">
      <c r="B26" s="7">
        <v>8752093307.9314098</v>
      </c>
      <c r="C26" s="8">
        <v>2556.8452221454199</v>
      </c>
      <c r="D26">
        <f t="shared" si="0"/>
        <v>2.5568452221454199</v>
      </c>
      <c r="F26">
        <v>2.1</v>
      </c>
      <c r="G26" s="10">
        <f t="shared" ref="G26:G54" si="7">COUNTIFS($D$5:$D$750,"&gt;"&amp;F26,$D$5:$D$750,"&lt;"&amp;F27)</f>
        <v>1</v>
      </c>
      <c r="H26">
        <f t="shared" si="1"/>
        <v>0.44073096848431498</v>
      </c>
      <c r="I26">
        <f t="shared" si="3"/>
        <v>22.036548424215798</v>
      </c>
      <c r="K26">
        <f t="shared" ref="K26:K54" si="8">SUMIFS($B$5:$B$750,$D$5:$D$750,"&gt;"&amp;F26,$D$5:$D$750,"&lt;"&amp;F27)</f>
        <v>5438753099.8990898</v>
      </c>
      <c r="L26">
        <f t="shared" si="2"/>
        <v>2.3970269210656001</v>
      </c>
      <c r="M26">
        <f t="shared" si="4"/>
        <v>119.85134605328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1</v>
      </c>
      <c r="H27">
        <f t="shared" si="1"/>
        <v>0.44073096848431498</v>
      </c>
      <c r="I27">
        <f t="shared" si="3"/>
        <v>22.036548424215798</v>
      </c>
      <c r="K27">
        <f t="shared" si="8"/>
        <v>6261002575.8294601</v>
      </c>
      <c r="L27">
        <f t="shared" si="2"/>
        <v>2.7594177289281099</v>
      </c>
      <c r="M27">
        <f t="shared" si="4"/>
        <v>137.97088644640601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1</v>
      </c>
      <c r="H28">
        <f t="shared" si="1"/>
        <v>0.44073096848431498</v>
      </c>
      <c r="I28">
        <f t="shared" si="3"/>
        <v>22.036548424215798</v>
      </c>
      <c r="K28">
        <f t="shared" si="8"/>
        <v>6916885575.2455101</v>
      </c>
      <c r="L28">
        <f t="shared" si="2"/>
        <v>3.04848567847315</v>
      </c>
      <c r="M28">
        <f t="shared" si="4"/>
        <v>152.42428392365699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2</v>
      </c>
      <c r="H30">
        <f t="shared" si="1"/>
        <v>0.88146193696863095</v>
      </c>
      <c r="I30">
        <f t="shared" si="3"/>
        <v>44.073096848431497</v>
      </c>
      <c r="K30">
        <f t="shared" si="8"/>
        <v>17598288475.268902</v>
      </c>
      <c r="L30">
        <f t="shared" si="2"/>
        <v>7.7561107233716502</v>
      </c>
      <c r="M30">
        <f t="shared" si="4"/>
        <v>387.80553616858202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1</v>
      </c>
      <c r="H32">
        <f t="shared" si="1"/>
        <v>0.44073096848431498</v>
      </c>
      <c r="I32">
        <f t="shared" si="3"/>
        <v>22.036548424215798</v>
      </c>
      <c r="K32">
        <f t="shared" si="8"/>
        <v>11048340049.1297</v>
      </c>
      <c r="L32">
        <f t="shared" si="2"/>
        <v>4.8693456099969898</v>
      </c>
      <c r="M32">
        <f t="shared" si="4"/>
        <v>243.46728049984901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3</v>
      </c>
      <c r="H33">
        <f t="shared" si="1"/>
        <v>1.32219290545295</v>
      </c>
      <c r="I33">
        <f t="shared" si="3"/>
        <v>66.109645272647299</v>
      </c>
      <c r="K33">
        <f t="shared" si="8"/>
        <v>36697966836.618698</v>
      </c>
      <c r="L33">
        <f t="shared" si="2"/>
        <v>16.173930465308299</v>
      </c>
      <c r="M33">
        <f t="shared" si="4"/>
        <v>808.69652326541302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2</v>
      </c>
      <c r="H34">
        <f t="shared" si="1"/>
        <v>0.88146193696863095</v>
      </c>
      <c r="I34">
        <f t="shared" si="3"/>
        <v>44.073096848431497</v>
      </c>
      <c r="K34">
        <f t="shared" si="8"/>
        <v>26661193607.238998</v>
      </c>
      <c r="L34">
        <f t="shared" si="2"/>
        <v>11.7504136794663</v>
      </c>
      <c r="M34">
        <f t="shared" si="4"/>
        <v>587.52068397331402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1</v>
      </c>
      <c r="H37">
        <f t="shared" ref="H37:H55" si="10">G37*$B$2/$C$2</f>
        <v>0.44073096848431498</v>
      </c>
      <c r="I37">
        <f t="shared" si="3"/>
        <v>22.036548424215798</v>
      </c>
      <c r="K37">
        <f t="shared" si="8"/>
        <v>17209847106.354698</v>
      </c>
      <c r="L37">
        <f t="shared" ref="L37:L55" si="11">K37*$B$2/$C$2/10^9</f>
        <v>7.5849125826506798</v>
      </c>
      <c r="M37">
        <f t="shared" si="4"/>
        <v>379.24562913253402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1</v>
      </c>
      <c r="H40">
        <f t="shared" si="10"/>
        <v>0.44073096848431498</v>
      </c>
      <c r="I40">
        <f t="shared" si="3"/>
        <v>22.036548424215798</v>
      </c>
      <c r="K40">
        <f t="shared" si="8"/>
        <v>24057710395.521198</v>
      </c>
      <c r="L40">
        <f t="shared" si="11"/>
        <v>10.602978002133201</v>
      </c>
      <c r="M40">
        <f t="shared" si="4"/>
        <v>530.14890010666102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1</v>
      </c>
      <c r="H43">
        <f t="shared" si="10"/>
        <v>0.44073096848431498</v>
      </c>
      <c r="I43">
        <f t="shared" si="3"/>
        <v>22.036548424215798</v>
      </c>
      <c r="K43">
        <f t="shared" si="8"/>
        <v>29220036196.857498</v>
      </c>
      <c r="L43">
        <f t="shared" si="11"/>
        <v>12.878174852187801</v>
      </c>
      <c r="M43">
        <f t="shared" si="4"/>
        <v>643.90874260938801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1</v>
      </c>
      <c r="H44">
        <f t="shared" si="10"/>
        <v>0.44073096848431498</v>
      </c>
      <c r="I44">
        <f t="shared" si="3"/>
        <v>22.036548424215798</v>
      </c>
      <c r="K44">
        <f t="shared" si="8"/>
        <v>32956816964.222801</v>
      </c>
      <c r="L44">
        <f t="shared" si="11"/>
        <v>14.5250898588022</v>
      </c>
      <c r="M44">
        <f t="shared" si="4"/>
        <v>726.25449294011105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2</v>
      </c>
      <c r="H46">
        <f t="shared" si="10"/>
        <v>0.88146193696863095</v>
      </c>
      <c r="I46">
        <f t="shared" si="3"/>
        <v>44.073096848431497</v>
      </c>
      <c r="K46">
        <f t="shared" si="8"/>
        <v>74286747181.517899</v>
      </c>
      <c r="L46">
        <f t="shared" si="11"/>
        <v>32.740470030859903</v>
      </c>
      <c r="M46">
        <f t="shared" si="4"/>
        <v>1637.0235015429901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22</v>
      </c>
      <c r="H57" s="14">
        <f>SUM(H5:H55)</f>
        <v>9.6960813066549392</v>
      </c>
      <c r="I57" s="14">
        <f>SUM(I5:I55)</f>
        <v>484.80406533274697</v>
      </c>
      <c r="J57" s="14"/>
      <c r="K57" s="14"/>
      <c r="L57" s="14">
        <f t="shared" ref="L57:M57" si="12">SUM(L5:L55)</f>
        <v>134.84007264376999</v>
      </c>
      <c r="M57" s="14">
        <f t="shared" si="12"/>
        <v>6742.00363218851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2024-01-14T17:21:00Z</dcterms:created>
  <dcterms:modified xsi:type="dcterms:W3CDTF">2025-07-11T12:28:24Z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4EE4DE5B9401767CEC1A9466CF931DC0_43</vt:lpwstr>
  </property>
</Properties>
</file>